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1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<sst xmlns="http://schemas.openxmlformats.org/spreadsheetml/2006/main" count="620" uniqueCount="356">
  <si>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</si>
  <si>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</si>
  <si>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</si>
  <si>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</si>
  <si>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</si>
  <si>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</si>
  <si>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</si>
  <si>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</si>
  <si>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</si>
  <si>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</si>
  <si>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</si>
  <si>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</si>
  <si>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</si>
  <si>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</si>
  <si>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</si>
  <si>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</si>
  <si>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</si>
  <si>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</si>
  <si>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</si>
  <si>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</si>
  <si>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</si>
  <si>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</si>
  <si>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</si>
  <si>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</si>
  <si>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</si>
  <si>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</si>
  <si>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</si>
  <si>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</si>
  <si>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</si>
  <si>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</si>
  <si>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</si>
  <si>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</si>
  <si>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</si>
  <si>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</si>
  <si>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</si>
  <si>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</si>
  <si>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</si>
  <si>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</si>
  <si>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</si>
  <si>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</si>
  <si>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</si>
  <si>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</si>
  <si>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</si>
  <si>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</si>
  <si>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</si>
  <si>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</si>
  <si>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</si>
  <si>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</si>
  <si>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</si>
  <si>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</si>
  <si>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</si>
  <si>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</si>
  <si>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</si>
  <si>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</si>
  <si>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</si>
  <si>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</si>
  <si>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</si>
  <si>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</si>
  <si>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</si>
  <si>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</si>
  <si>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</si>
  <si>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</si>
  <si>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</si>
  <si>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</si>
  <si>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</si>
  <si>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</si>
  <si>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</si>
  <si>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</si>
  <si>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</si>
  <si>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</si>
  <si>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</si>
  <si>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</si>
  <si>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</si>
  <si>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</si>
  <si>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</si>
  <si>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</si>
  <si>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</si>
  <si>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</si>
  <si>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</si>
  <si>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</si>
  <si>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</si>
  <si>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</si>
  <si>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</si>
  <si>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</si>
  <si>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</si>
  <si>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</si>
  <si>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</si>
  <si>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</si>
  <si>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</si>
  <si>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</si>
  <si>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</si>
  <si>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</si>
  <si>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</si>
  <si>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</si>
  <si>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</si>
  <si>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</si>
  <si>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</si>
  <si>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</si>
  <si>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</si>
  <si>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</si>
  <si>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</si>
  <si>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</si>
  <si>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</si>
  <si>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</si>
  <si>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</si>
  <si>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</si>
  <si>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</si>
  <si>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</si>
  <si>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</si>
  <si>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</si>
  <si>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</si>
  <si>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</si>
  <si>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</si>
  <si>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</si>
  <si>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</si>
  <si>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</si>
  <si>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</si>
  <si>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</si>
  <si>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</si>
  <si>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</si>
  <si>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</si>
  <si>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</si>
  <si>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</si>
  <si>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</si>
  <si>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</si>
  <si>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</si>
  <si>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</si>
  <si>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</si>
  <si>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</si>
  <si>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</si>
  <si>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</si>
  <si>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</si>
  <si>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</si>
  <si>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</si>
  <si>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</si>
  <si>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</si>
  <si>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</si>
  <si>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</si>
  <si>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</si>
  <si>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</si>
  <si>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</si>
  <si>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</si>
  <si>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</si>
  <si>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</si>
  <si>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</si>
  <si>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</si>
  <si>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</si>
  <si>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</si>
  <si>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</si>
  <si>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</si>
  <si>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</si>
  <si>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</si>
  <si>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</si>
  <si>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</si>
  <si>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</si>
  <si>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</si>
  <si>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</si>
  <si>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</si>
  <si>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</si>
  <si>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</si>
  <si>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</si>
  <si>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</si>
  <si>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</si>
  <si>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</si>
  <si>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</si>
  <si>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</si>
  <si>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</si>
  <si>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</si>
  <si>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</si>
  <si>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</si>
  <si>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</si>
  <si>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</si>
  <si>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</si>
  <si>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</si>
  <si>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</si>
  <si>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</si>
  <si>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</si>
  <si>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</si>
  <si>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</si>
  <si>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</si>
  <si>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</si>
  <si>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</si>
  <si>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</si>
  <si>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</si>
  <si>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</si>
  <si>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</si>
  <si>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</si>
  <si>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</si>
  <si>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</si>
  <si>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</si>
  <si>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</si>
  <si>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</si>
  <si>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</si>
  <si>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</si>
  <si>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</si>
  <si>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</si>
  <si>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</si>
  <si>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</si>
  <si>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</si>
  <si>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</si>
  <si>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</si>
  <si>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</si>
  <si>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</si>
  <si>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</si>
  <si>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</si>
  <si>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</si>
  <si>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</si>
  <si>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</si>
  <si>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</si>
  <si>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</si>
  <si>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</si>
  <si>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</si>
  <si>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</si>
  <si>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</si>
  <si>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</si>
  <si>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</si>
  <si>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</si>
  <si>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</si>
  <si>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</si>
  <si>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</si>
  <si>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</si>
  <si>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</si>
  <si>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</si>
  <si>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</si>
  <si>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</si>
  <si>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</si>
  <si>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</si>
  <si>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</si>
  <si>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</si>
  <si>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</si>
  <si>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</si>
  <si>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</si>
  <si>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</si>
  <si>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</si>
  <si>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</si>
  <si>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</si>
  <si>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</si>
  <si>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</si>
  <si>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</si>
  <si>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</si>
  <si>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</si>
  <si>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</si>
  <si>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</si>
  <si>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</si>
  <si>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</si>
  <si>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</si>
  <si>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</si>
  <si>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</si>
  <si>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</si>
  <si>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</si>
  <si>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</si>
  <si>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</si>
  <si>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</si>
  <si>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</si>
  <si>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</si>
  <si>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</si>
  <si>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</si>
  <si>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</si>
  <si>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</si>
  <si>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</si>
  <si>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</si>
  <si>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</si>
  <si>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</si>
  <si>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</si>
  <si>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</si>
  <si>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</si>
  <si>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</si>
  <si>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</si>
  <si>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</si>
  <si>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</si>
  <si>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</si>
  <si>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</si>
  <si>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</si>
  <si>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</si>
  <si>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</si>
  <si>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</si>
  <si>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</si>
  <si>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</si>
  <si>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</si>
  <si>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</si>
  <si>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</si>
  <si>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</si>
  <si>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</si>
  <si>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</si>
  <si>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</si>
  <si>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</si>
  <si>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</si>
  <si>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</si>
  <si>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</si>
  <si>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</si>
  <si>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</si>
  <si>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</si>
  <si>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</si>
  <si>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</si>
  <si>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</si>
  <si>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</si>
  <si>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</si>
  <si>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</si>
  <si>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</si>
  <si>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</si>
  <si>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</si>
  <si>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</si>
  <si>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</si>
  <si>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</si>
  <si>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</si>
  <si>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</si>
  <si>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</si>
  <si>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</si>
  <si>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</si>
  <si>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</si>
  <si>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</si>
  <si>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</si>
  <si>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</si>
  <si>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</si>
  <si>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</si>
  <si>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</si>
  <si>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</si>
  <si>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</si>
  <si>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</si>
  <si>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</si>
  <si>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</si>
  <si>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</si>
  <si>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</si>
  <si>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</si>
  <si>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</si>
  <si>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</si>
  <si>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</si>
  <si>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</si>
  <si>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</si>
  <si>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</si>
  <si>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</si>
  <si>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</si>
  <si>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</si>
  <si>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</si>
  <si>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</si>
  <si>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</si>
  <si>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</si>
  <si>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</si>
  <si>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</si>
  <si>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</si>
  <si>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</si>
  <si>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</si>
  <si>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</si>
  <si>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</si>
  <si>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</si>
  <si>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P_N_Нр_24_ТП_8094</t>
  </si>
  <si>
    <t>Строительство ЛЭП-10 кВ в соответствии с договором на ТП № 4-55-24-0872 г. Новороссийск</t>
  </si>
  <si>
    <t>Развитие электрической сети/усиление существующей электрической сети, связанное с подключением новых потребителей (№4-55-24-0872)</t>
  </si>
  <si>
    <t>Выполнение условий тех. присоединения, подключение новых абонентов, повышение надежности и качества электроснабжения(№4-55-24-0872)</t>
  </si>
  <si>
    <t>015031</t>
  </si>
  <si>
    <t>АПвПуг-10</t>
  </si>
  <si>
    <t xml:space="preserve">3(1х240) </t>
  </si>
  <si>
    <t>1,05</t>
  </si>
  <si>
    <t>КЛ-10 кВ от РУ-10 кВ КРУН-40 до РУ-10 кВ ТП-280п</t>
  </si>
  <si>
    <t xml:space="preserve"> строительство КЛ-10 кВ от РУ-10 кВ КРУН-40 до РУ-10 кВ ТП-280п, </t>
  </si>
  <si>
    <t xml:space="preserve"> строительство КЛ-10 кВ от РУ-10 кВ КРУН-40 до РУ-10 кВ ТП-280п кабелем марки АПвПуг-10 сечением 3(1х240)  мм2, протяженностью 1,05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</si>
</sst>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9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  <xf numFmtId="0" fontId="6" fillId="0" borderId="1" xfId="0" applyFont="1" applyBorder="1" applyAlignment="1">
      <alignment horizontal="left" vertical="justify" wrapText="1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-10.9268129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0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P_N_Нр_24_ТП_8094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>Строительство ЛЭП-10 кВ в соответствии с договором на ТП № 4-55-24-0872 г. Новороссийск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P_N_Нр_24_ТП_8094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>Строительство ЛЭП-10 кВ в соответствии с договором на ТП № 4-55-24-0872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298" t="s">
        <v>353</v>
      </c>
      <c r="D29" s="85"/>
      <c r="E29" s="85"/>
      <c r="F29" s="85"/>
      <c r="G29" s="85">
        <v>10</v>
      </c>
      <c r="H29" s="85"/>
      <c r="I29" s="85">
        <v>10</v>
      </c>
      <c r="J29" s="203"/>
      <c r="K29" s="85"/>
      <c r="L29" s="192">
        <v>1</v>
      </c>
      <c r="M29" s="85"/>
      <c r="N29" s="128" t="s">
        <v>351</v>
      </c>
      <c r="O29" s="85"/>
      <c r="P29" s="128" t="s">
        <v>292</v>
      </c>
      <c r="Q29" s="85"/>
      <c r="R29" s="128" t="s">
        <v>352</v>
      </c>
      <c r="S29" s="85"/>
      <c r="T29" s="85"/>
      <c r="U29" s="85"/>
      <c r="V29" s="85"/>
      <c r="W29" s="85" t="s">
        <v>350</v>
      </c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P_N_Нр_24_ТП_8094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>Строительство ЛЭП-10 кВ в соответствии с договором на ТП № 4-55-24-0872 г. Новороссийск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354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355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электроснабжения(№4-55-24-0872)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>
        <v>2024</v>
      </c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>
        <v>2026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P_N_Нр_24_ТП_8094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>Строительство ЛЭП-10 кВ в соответствии с договором на ТП № 4-55-24-0872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P_N_Нр_24_ТП_8094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>Строительство ЛЭП-10 кВ в соответствии с договором на ТП № 4-55-24-0872 г. Новороссийск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-10.9268129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-10.9268129</v>
      </c>
      <c r="S24" s="213"/>
      <c r="T24" s="213">
        <f>H24+L24+P24</f>
        <v>0</v>
      </c>
      <c r="U24" s="213">
        <f>J24+N24+R24+F24+V24</f>
        <v>-10.9268129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/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/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0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0</v>
      </c>
      <c r="S27" s="215"/>
      <c r="T27" s="215">
        <f t="shared" si="0"/>
        <v>0</v>
      </c>
      <c r="U27" s="215">
        <f t="shared" si="2"/>
        <v>0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-10.9268129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-10.9268129</v>
      </c>
      <c r="S29" s="215"/>
      <c r="T29" s="215">
        <f t="shared" si="0"/>
        <v>0</v>
      </c>
      <c r="U29" s="215">
        <f t="shared" si="2"/>
        <v>-10.9268129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0</v>
      </c>
      <c r="S30" s="215"/>
      <c r="T30" s="213">
        <f t="shared" si="0"/>
        <v>0</v>
      </c>
      <c r="U30" s="213">
        <f>J30+N30+R30+F30+V30</f>
        <v>0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</v>
      </c>
      <c r="S39" s="215">
        <f t="shared" si="5"/>
        <v>0</v>
      </c>
      <c r="T39" s="215">
        <f t="shared" si="0"/>
        <v>0</v>
      </c>
      <c r="U39" s="215">
        <f t="shared" si="4"/>
        <v>0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</v>
      </c>
      <c r="S41" s="215">
        <f t="shared" si="5"/>
        <v>0</v>
      </c>
      <c r="T41" s="215">
        <f t="shared" si="0"/>
        <v>0</v>
      </c>
      <c r="U41" s="215">
        <f t="shared" si="4"/>
        <v>0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</v>
      </c>
      <c r="S47" s="215"/>
      <c r="T47" s="215">
        <f t="shared" si="0"/>
        <v>0</v>
      </c>
      <c r="U47" s="215">
        <f t="shared" si="7"/>
        <v>0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/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</v>
      </c>
      <c r="S49" s="215"/>
      <c r="T49" s="215">
        <f t="shared" si="0"/>
        <v>0</v>
      </c>
      <c r="U49" s="215">
        <f t="shared" si="7"/>
        <v>0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</v>
      </c>
      <c r="S52" s="215"/>
      <c r="T52" s="215">
        <f t="shared" si="0"/>
        <v>0</v>
      </c>
      <c r="U52" s="215">
        <f t="shared" ref="U52:U57" si="8">J52+N52+R52</f>
        <v>0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/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/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/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0</v>
      </c>
      <c r="S56" s="215"/>
      <c r="T56" s="215">
        <f t="shared" si="0"/>
        <v>0</v>
      </c>
      <c r="U56" s="215">
        <f t="shared" si="8"/>
        <v>0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/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P_N_Нр_24_ТП_8094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>Строительство ЛЭП-10 кВ в соответствии с договором на ТП № 4-55-24-0872 г. Новороссийск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>Строительство ЛЭП-10 кВ в соответствии с договором на ТП № 4-55-24-0872 г. Новороссийск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>
        <f>IF('3.2 паспорт описание'!C29="","",'3.2 паспорт описание'!C29)</f>
        <v>2026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-10.9268129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-10.9268129</v>
      </c>
    </row>
    <row r="36" spans="1:2" ht="16.5" thickBot="1" x14ac:dyDescent="0.3">
      <c r="A36" s="97" t="s">
        <v>167</v>
      </c>
      <c r="B36" s="217">
        <f>'3.4. Паспорт фин осв ввод'!U30*1.18</f>
        <v>0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-10.9268129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2026-05-07T08:34:37Z</dcterms:modified>
</cp:coreProperties>
</file>